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2 -MAPA\MAPA 2025\7 - MAPA-2025-07 - Traitement des archives patrimoniales\0 - Passation\0 - Préparation\Version SJUR\"/>
    </mc:Choice>
  </mc:AlternateContent>
  <xr:revisionPtr revIDLastSave="0" documentId="13_ncr:1_{62B04300-6967-4BFF-8A50-41FAAC1AF2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C2023-07-Lot2_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60" i="1"/>
  <c r="F59" i="1"/>
  <c r="F58" i="1"/>
  <c r="F57" i="1"/>
  <c r="F56" i="1"/>
  <c r="F55" i="1"/>
  <c r="F61" i="1"/>
  <c r="F43" i="1"/>
  <c r="F44" i="1"/>
  <c r="F45" i="1"/>
  <c r="F46" i="1"/>
  <c r="F47" i="1"/>
  <c r="F48" i="1"/>
  <c r="F49" i="1"/>
  <c r="F50" i="1"/>
  <c r="F51" i="1"/>
  <c r="F26" i="1"/>
  <c r="F27" i="1"/>
  <c r="F28" i="1"/>
  <c r="F29" i="1"/>
  <c r="F30" i="1"/>
  <c r="F31" i="1"/>
  <c r="F32" i="1"/>
  <c r="F33" i="1"/>
  <c r="F34" i="1"/>
  <c r="F35" i="1"/>
  <c r="F36" i="1"/>
  <c r="F25" i="1"/>
  <c r="F11" i="1"/>
  <c r="F12" i="1"/>
  <c r="F13" i="1"/>
  <c r="F14" i="1"/>
  <c r="F15" i="1"/>
  <c r="F16" i="1"/>
  <c r="F17" i="1"/>
  <c r="F18" i="1"/>
  <c r="F62" i="1"/>
  <c r="F63" i="1"/>
  <c r="F37" i="1"/>
  <c r="F38" i="1"/>
  <c r="F39" i="1"/>
  <c r="F19" i="1"/>
  <c r="F20" i="1"/>
  <c r="F21" i="1"/>
</calcChain>
</file>

<file path=xl/sharedStrings.xml><?xml version="1.0" encoding="utf-8"?>
<sst xmlns="http://schemas.openxmlformats.org/spreadsheetml/2006/main" count="124" uniqueCount="72">
  <si>
    <t>Désignation</t>
  </si>
  <si>
    <t>Unité</t>
  </si>
  <si>
    <t>Quantité</t>
  </si>
  <si>
    <t>Prix unitaire</t>
  </si>
  <si>
    <t>Total  € HT</t>
  </si>
  <si>
    <t>1.1</t>
  </si>
  <si>
    <t>1.2</t>
  </si>
  <si>
    <t>1.3</t>
  </si>
  <si>
    <t>TOTAL € HT</t>
  </si>
  <si>
    <t>TVA 20%</t>
  </si>
  <si>
    <t>TOTAL € TTC</t>
  </si>
  <si>
    <t>2.1</t>
  </si>
  <si>
    <t>2.2</t>
  </si>
  <si>
    <t>3.1</t>
  </si>
  <si>
    <t>3.2</t>
  </si>
  <si>
    <t>3.3</t>
  </si>
  <si>
    <t>mètre cube</t>
  </si>
  <si>
    <t>Éliminations : dossiers</t>
  </si>
  <si>
    <t>Inventaire et conditionnement détaillé : dossiers</t>
  </si>
  <si>
    <t>Inventaire et conditionnement détaillé :  documents à plat</t>
  </si>
  <si>
    <t>Inventaire et conditionnement détaillé :  rouleaux et tubes</t>
  </si>
  <si>
    <t>mètre linéaire</t>
  </si>
  <si>
    <t>Cotation et conditionnement soignés : dossiers</t>
  </si>
  <si>
    <t>Cotation et conditionnement soignés : documents à plat</t>
  </si>
  <si>
    <t>Éliminations : documents à plat</t>
  </si>
  <si>
    <t>Cotation et conditionnement soignés : rouleaux et tubes</t>
  </si>
  <si>
    <t>Éliminations : rouleaux et tubes</t>
  </si>
  <si>
    <t>1.4</t>
  </si>
  <si>
    <t>1.5</t>
  </si>
  <si>
    <t>1.6</t>
  </si>
  <si>
    <t>1.7</t>
  </si>
  <si>
    <t>1.8</t>
  </si>
  <si>
    <t>1.9</t>
  </si>
  <si>
    <t>Dépoussiérage : dossiers</t>
  </si>
  <si>
    <t>Cotation et conditionnement simple : dossiers</t>
  </si>
  <si>
    <t>Inventaire sommaire : dossiers</t>
  </si>
  <si>
    <t>Dépoussiérage : rouleaux et tubes</t>
  </si>
  <si>
    <t>Cotation et conditionnement simple : rouleaux et tubes</t>
  </si>
  <si>
    <t>Inventaire sommaire : rouleaux et tubes</t>
  </si>
  <si>
    <t>Dépoussiérage : documents à plat</t>
  </si>
  <si>
    <t>Cotation et conditionnement simple : documents à plat</t>
  </si>
  <si>
    <t>Inventaire sommaire : documents à plat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</si>
  <si>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</si>
  <si>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</si>
  <si>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</si>
  <si>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</si>
  <si>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</si>
  <si>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</si>
  <si>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</si>
  <si>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</si>
  <si>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</si>
  <si>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</si>
  <si>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Refoulement et recotation : dossiers</t>
  </si>
  <si>
    <t>Refoulement et recotation : rouleaux et tubes</t>
  </si>
  <si>
    <t>Refoulement et recotation : documents à plat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</si>
  <si>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</si>
  <si>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</si>
  <si>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</si>
  <si>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</si>
  <si>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</si>
  <si>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</si>
  <si>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</si>
  <si>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</si>
  <si>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</si>
  <si>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CITE DE L'ARCHITECTURE &amp; DU PATRIMOINE</t>
  </si>
  <si>
    <t xml:space="preserve">
MAPA-2025-07 - Prestations de classements de fonds d’archives d’architecture du Centre des archives d’architectures contemporaines - Lot 01 : Opération de traitement des archives au sein des locaux du Centre des archives d’architecture contemporaine
</t>
  </si>
  <si>
    <t xml:space="preserve">N° </t>
  </si>
  <si>
    <t>Scénario n°1</t>
  </si>
  <si>
    <t>Scénario n°2</t>
  </si>
  <si>
    <t>Scénario n°3</t>
  </si>
  <si>
    <t>Scénario n°4</t>
  </si>
  <si>
    <t>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</si>
</sst>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DIN Pro"/>
      <family val="3"/>
    </font>
    <font>
      <sz val="11"/>
      <color rgb="FF000000"/>
      <name val="DIN Pro"/>
      <family val="3"/>
    </font>
    <font>
      <sz val="11"/>
      <color theme="1"/>
      <name val="DIN Pro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1F0C8"/>
        <bgColor rgb="FFC1F0C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0" xfId="0" applyFont="1"/>
    <xf numFmtId="0" fontId="0" fillId="0" borderId="4" xfId="0" applyBorder="1"/>
    <xf numFmtId="0" fontId="0" fillId="0" borderId="0" xfId="0" applyBorder="1"/>
    <xf numFmtId="0" fontId="4" fillId="0" borderId="9" xfId="0" applyFont="1" applyBorder="1"/>
    <xf numFmtId="0" fontId="4" fillId="0" borderId="10" xfId="0" applyFont="1" applyBorder="1"/>
    <xf numFmtId="0" fontId="0" fillId="0" borderId="10" xfId="0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3" fillId="3" borderId="11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8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topLeftCell="A11" workbookViewId="0">
      <selection activeCell="H11" sqref="H11"/>
    </sheetView>
  </sheetViews>
  <sheetFormatPr baseColWidth="10" defaultRowHeight="15" x14ac:dyDescent="0.25"/>
  <cols>
    <col min="1" max="1" width="11.85546875" bestFit="1" customWidth="1"/>
    <col min="2" max="2" width="38.5703125" style="1" bestFit="1" customWidth="1"/>
    <col min="3" max="3" width="14.42578125" bestFit="1" customWidth="1"/>
    <col min="4" max="4" width="13.5703125" bestFit="1" customWidth="1"/>
    <col min="5" max="5" width="14.140625" bestFit="1" customWidth="1"/>
    <col min="6" max="6" width="12.85546875" bestFit="1" customWidth="1"/>
    <col min="8" max="8" width="41.85546875" customWidth="1"/>
  </cols>
  <sheetData>
    <row r="1" spans="1:7" ht="31.5" customHeight="1" x14ac:dyDescent="0.25">
      <c r="A1" s="26" t="s">
        <v>64</v>
      </c>
      <c r="B1" s="27"/>
      <c r="C1" s="27"/>
      <c r="D1" s="27"/>
      <c r="E1" s="27"/>
      <c r="F1" s="28"/>
    </row>
    <row r="2" spans="1:7" ht="63" customHeight="1" thickBot="1" x14ac:dyDescent="0.3">
      <c r="A2" s="23" t="s">
        <v>65</v>
      </c>
      <c r="B2" s="24"/>
      <c r="C2" s="24"/>
      <c r="D2" s="24"/>
      <c r="E2" s="24"/>
      <c r="F2" s="25"/>
      <c r="G2" s="4"/>
    </row>
    <row r="3" spans="1:7" ht="29.25" customHeight="1" thickBot="1" x14ac:dyDescent="0.3">
      <c r="A3" s="6"/>
      <c r="B3" s="7"/>
      <c r="C3" s="7"/>
      <c r="D3" s="7"/>
      <c r="E3" s="8"/>
      <c r="F3" s="8"/>
    </row>
    <row r="4" spans="1:7" ht="30" customHeight="1" thickBot="1" x14ac:dyDescent="0.3">
      <c r="A4" s="20" t="s">
        <v>71</v>
      </c>
      <c r="B4" s="21"/>
      <c r="C4" s="21"/>
      <c r="D4" s="21"/>
      <c r="E4" s="21"/>
      <c r="F4" s="22"/>
    </row>
    <row r="5" spans="1:7" s="10" customFormat="1" ht="29.25" customHeight="1" thickBot="1" x14ac:dyDescent="0.3">
      <c r="A5" s="9"/>
      <c r="B5" s="9"/>
      <c r="C5" s="9"/>
      <c r="D5" s="9"/>
      <c r="E5" s="9"/>
      <c r="F5" s="9"/>
    </row>
    <row r="6" spans="1:7" ht="31.5" customHeight="1" thickBot="1" x14ac:dyDescent="0.3">
      <c r="A6" s="11" t="s">
        <v>66</v>
      </c>
      <c r="B6" s="12" t="s">
        <v>0</v>
      </c>
      <c r="C6" s="12" t="s">
        <v>1</v>
      </c>
      <c r="D6" s="12" t="s">
        <v>2</v>
      </c>
      <c r="E6" s="12" t="s">
        <v>3</v>
      </c>
      <c r="F6" s="13" t="s">
        <v>4</v>
      </c>
    </row>
    <row r="7" spans="1:7" ht="15.75" thickBot="1" x14ac:dyDescent="0.3">
      <c r="C7" s="2"/>
      <c r="D7" s="5"/>
      <c r="E7" s="5"/>
      <c r="F7" s="5"/>
    </row>
    <row r="8" spans="1:7" ht="16.5" thickBot="1" x14ac:dyDescent="0.3">
      <c r="A8" s="20" t="s">
        <v>67</v>
      </c>
      <c r="B8" s="21"/>
      <c r="C8" s="21"/>
      <c r="D8" s="21"/>
      <c r="E8" s="21"/>
      <c r="F8" s="22"/>
    </row>
    <row r="10" spans="1:7" ht="30" x14ac:dyDescent="0.25">
      <c r="A10" s="14" t="s">
        <v>5</v>
      </c>
      <c r="B10" s="15" t="s">
        <v>18</v>
      </c>
      <c r="C10" s="14" t="s">
        <v>21</v>
      </c>
      <c r="D10" s="14"/>
      <c r="E10" s="14"/>
      <c r="F10" s="16">
        <f>D10*E10</f>
        <v>0</v>
      </c>
    </row>
    <row r="11" spans="1:7" ht="30" x14ac:dyDescent="0.25">
      <c r="A11" s="14" t="s">
        <v>6</v>
      </c>
      <c r="B11" s="17" t="s">
        <v>20</v>
      </c>
      <c r="C11" s="14" t="s">
        <v>16</v>
      </c>
      <c r="D11" s="14"/>
      <c r="E11" s="14"/>
      <c r="F11" s="16">
        <f t="shared" ref="F11:F18" si="0">D11*E11</f>
        <v>0</v>
      </c>
    </row>
    <row r="12" spans="1:7" ht="30" x14ac:dyDescent="0.25">
      <c r="A12" s="14" t="s">
        <v>7</v>
      </c>
      <c r="B12" s="17" t="s">
        <v>19</v>
      </c>
      <c r="C12" s="14" t="s">
        <v>16</v>
      </c>
      <c r="D12" s="14"/>
      <c r="E12" s="14"/>
      <c r="F12" s="16">
        <f t="shared" si="0"/>
        <v>0</v>
      </c>
    </row>
    <row r="13" spans="1:7" ht="30" x14ac:dyDescent="0.25">
      <c r="A13" s="14" t="s">
        <v>27</v>
      </c>
      <c r="B13" s="17" t="s">
        <v>22</v>
      </c>
      <c r="C13" s="14" t="s">
        <v>21</v>
      </c>
      <c r="D13" s="14"/>
      <c r="E13" s="14"/>
      <c r="F13" s="16">
        <f t="shared" si="0"/>
        <v>0</v>
      </c>
    </row>
    <row r="14" spans="1:7" ht="30" x14ac:dyDescent="0.25">
      <c r="A14" s="14" t="s">
        <v>28</v>
      </c>
      <c r="B14" s="17" t="s">
        <v>25</v>
      </c>
      <c r="C14" s="14" t="s">
        <v>16</v>
      </c>
      <c r="D14" s="14"/>
      <c r="E14" s="14"/>
      <c r="F14" s="16">
        <f t="shared" si="0"/>
        <v>0</v>
      </c>
    </row>
    <row r="15" spans="1:7" ht="30" x14ac:dyDescent="0.25">
      <c r="A15" s="14" t="s">
        <v>29</v>
      </c>
      <c r="B15" s="17" t="s">
        <v>23</v>
      </c>
      <c r="C15" s="14" t="s">
        <v>16</v>
      </c>
      <c r="D15" s="14"/>
      <c r="E15" s="14"/>
      <c r="F15" s="16">
        <f t="shared" si="0"/>
        <v>0</v>
      </c>
    </row>
    <row r="16" spans="1:7" x14ac:dyDescent="0.25">
      <c r="A16" s="14" t="s">
        <v>30</v>
      </c>
      <c r="B16" s="17" t="s">
        <v>17</v>
      </c>
      <c r="C16" s="14" t="s">
        <v>21</v>
      </c>
      <c r="D16" s="14"/>
      <c r="E16" s="14"/>
      <c r="F16" s="16">
        <f t="shared" si="0"/>
        <v>0</v>
      </c>
    </row>
    <row r="17" spans="1:6" x14ac:dyDescent="0.25">
      <c r="A17" s="14" t="s">
        <v>31</v>
      </c>
      <c r="B17" s="17" t="s">
        <v>26</v>
      </c>
      <c r="C17" s="14" t="s">
        <v>16</v>
      </c>
      <c r="D17" s="14"/>
      <c r="E17" s="14"/>
      <c r="F17" s="16">
        <f t="shared" si="0"/>
        <v>0</v>
      </c>
    </row>
    <row r="18" spans="1:6" x14ac:dyDescent="0.25">
      <c r="A18" s="14" t="s">
        <v>32</v>
      </c>
      <c r="B18" s="17" t="s">
        <v>24</v>
      </c>
      <c r="C18" s="14" t="s">
        <v>16</v>
      </c>
      <c r="D18" s="14"/>
      <c r="E18" s="14"/>
      <c r="F18" s="16">
        <f t="shared" si="0"/>
        <v>0</v>
      </c>
    </row>
    <row r="19" spans="1:6" x14ac:dyDescent="0.25">
      <c r="A19" s="18"/>
      <c r="B19" s="19"/>
      <c r="C19" s="18"/>
      <c r="D19" s="14" t="s">
        <v>8</v>
      </c>
      <c r="E19" s="14"/>
      <c r="F19" s="16">
        <f>SUM(F10:F18)</f>
        <v>0</v>
      </c>
    </row>
    <row r="20" spans="1:6" x14ac:dyDescent="0.25">
      <c r="A20" s="18"/>
      <c r="B20" s="19"/>
      <c r="C20" s="18"/>
      <c r="D20" s="14" t="s">
        <v>9</v>
      </c>
      <c r="E20" s="14"/>
      <c r="F20" s="16">
        <f>F19*0.2</f>
        <v>0</v>
      </c>
    </row>
    <row r="21" spans="1:6" x14ac:dyDescent="0.25">
      <c r="A21" s="18"/>
      <c r="B21" s="19"/>
      <c r="C21" s="18"/>
      <c r="D21" s="14" t="s">
        <v>10</v>
      </c>
      <c r="E21" s="14"/>
      <c r="F21" s="16">
        <f>F19+F20</f>
        <v>0</v>
      </c>
    </row>
    <row r="22" spans="1:6" ht="15.75" thickBot="1" x14ac:dyDescent="0.3"/>
    <row r="23" spans="1:6" ht="16.5" thickBot="1" x14ac:dyDescent="0.3">
      <c r="A23" s="20" t="s">
        <v>68</v>
      </c>
      <c r="B23" s="21"/>
      <c r="C23" s="21"/>
      <c r="D23" s="21"/>
      <c r="E23" s="21"/>
      <c r="F23" s="22"/>
    </row>
    <row r="24" spans="1:6" x14ac:dyDescent="0.25">
      <c r="A24" s="3"/>
    </row>
    <row r="25" spans="1:6" x14ac:dyDescent="0.25">
      <c r="A25" s="14" t="s">
        <v>11</v>
      </c>
      <c r="B25" s="17" t="s">
        <v>33</v>
      </c>
      <c r="C25" s="14" t="s">
        <v>21</v>
      </c>
      <c r="D25" s="14"/>
      <c r="E25" s="14"/>
      <c r="F25" s="16">
        <f>D25*E25</f>
        <v>0</v>
      </c>
    </row>
    <row r="26" spans="1:6" x14ac:dyDescent="0.25">
      <c r="A26" s="14" t="s">
        <v>12</v>
      </c>
      <c r="B26" s="17" t="s">
        <v>36</v>
      </c>
      <c r="C26" s="14" t="s">
        <v>16</v>
      </c>
      <c r="D26" s="14"/>
      <c r="E26" s="14"/>
      <c r="F26" s="16">
        <f t="shared" ref="F26:F36" si="1">D26*E26</f>
        <v>0</v>
      </c>
    </row>
    <row r="27" spans="1:6" x14ac:dyDescent="0.25">
      <c r="A27" s="14" t="s">
        <v>42</v>
      </c>
      <c r="B27" s="17" t="s">
        <v>39</v>
      </c>
      <c r="C27" s="14" t="s">
        <v>16</v>
      </c>
      <c r="D27" s="14"/>
      <c r="E27" s="14"/>
      <c r="F27" s="16">
        <f t="shared" si="1"/>
        <v>0</v>
      </c>
    </row>
    <row r="28" spans="1:6" ht="30" x14ac:dyDescent="0.25">
      <c r="A28" s="14" t="s">
        <v>43</v>
      </c>
      <c r="B28" s="17" t="s">
        <v>34</v>
      </c>
      <c r="C28" s="14" t="s">
        <v>21</v>
      </c>
      <c r="D28" s="14"/>
      <c r="E28" s="14"/>
      <c r="F28" s="16">
        <f t="shared" si="1"/>
        <v>0</v>
      </c>
    </row>
    <row r="29" spans="1:6" ht="30" x14ac:dyDescent="0.25">
      <c r="A29" s="14" t="s">
        <v>44</v>
      </c>
      <c r="B29" s="17" t="s">
        <v>37</v>
      </c>
      <c r="C29" s="14" t="s">
        <v>16</v>
      </c>
      <c r="D29" s="14"/>
      <c r="E29" s="14"/>
      <c r="F29" s="16">
        <f t="shared" si="1"/>
        <v>0</v>
      </c>
    </row>
    <row r="30" spans="1:6" ht="30" x14ac:dyDescent="0.25">
      <c r="A30" s="14" t="s">
        <v>45</v>
      </c>
      <c r="B30" s="17" t="s">
        <v>40</v>
      </c>
      <c r="C30" s="14" t="s">
        <v>16</v>
      </c>
      <c r="D30" s="14"/>
      <c r="E30" s="14"/>
      <c r="F30" s="16">
        <f t="shared" si="1"/>
        <v>0</v>
      </c>
    </row>
    <row r="31" spans="1:6" x14ac:dyDescent="0.25">
      <c r="A31" s="14" t="s">
        <v>46</v>
      </c>
      <c r="B31" s="17" t="s">
        <v>35</v>
      </c>
      <c r="C31" s="14" t="s">
        <v>21</v>
      </c>
      <c r="D31" s="14"/>
      <c r="E31" s="14"/>
      <c r="F31" s="16">
        <f t="shared" si="1"/>
        <v>0</v>
      </c>
    </row>
    <row r="32" spans="1:6" ht="30" x14ac:dyDescent="0.25">
      <c r="A32" s="14" t="s">
        <v>47</v>
      </c>
      <c r="B32" s="17" t="s">
        <v>38</v>
      </c>
      <c r="C32" s="14" t="s">
        <v>16</v>
      </c>
      <c r="D32" s="14"/>
      <c r="E32" s="14"/>
      <c r="F32" s="16">
        <f t="shared" si="1"/>
        <v>0</v>
      </c>
    </row>
    <row r="33" spans="1:6" ht="30" x14ac:dyDescent="0.25">
      <c r="A33" s="14" t="s">
        <v>48</v>
      </c>
      <c r="B33" s="17" t="s">
        <v>41</v>
      </c>
      <c r="C33" s="14" t="s">
        <v>16</v>
      </c>
      <c r="D33" s="14"/>
      <c r="E33" s="14"/>
      <c r="F33" s="16">
        <f t="shared" si="1"/>
        <v>0</v>
      </c>
    </row>
    <row r="34" spans="1:6" x14ac:dyDescent="0.25">
      <c r="A34" s="14" t="s">
        <v>49</v>
      </c>
      <c r="B34" s="17" t="s">
        <v>17</v>
      </c>
      <c r="C34" s="14" t="s">
        <v>21</v>
      </c>
      <c r="D34" s="14"/>
      <c r="E34" s="14"/>
      <c r="F34" s="16">
        <f t="shared" si="1"/>
        <v>0</v>
      </c>
    </row>
    <row r="35" spans="1:6" x14ac:dyDescent="0.25">
      <c r="A35" s="14" t="s">
        <v>50</v>
      </c>
      <c r="B35" s="17" t="s">
        <v>26</v>
      </c>
      <c r="C35" s="14" t="s">
        <v>16</v>
      </c>
      <c r="D35" s="14"/>
      <c r="E35" s="14"/>
      <c r="F35" s="16">
        <f t="shared" si="1"/>
        <v>0</v>
      </c>
    </row>
    <row r="36" spans="1:6" x14ac:dyDescent="0.25">
      <c r="A36" s="14" t="s">
        <v>51</v>
      </c>
      <c r="B36" s="17" t="s">
        <v>24</v>
      </c>
      <c r="C36" s="14" t="s">
        <v>16</v>
      </c>
      <c r="D36" s="14"/>
      <c r="E36" s="14"/>
      <c r="F36" s="16">
        <f t="shared" si="1"/>
        <v>0</v>
      </c>
    </row>
    <row r="37" spans="1:6" x14ac:dyDescent="0.25">
      <c r="A37" s="18"/>
      <c r="B37" s="19"/>
      <c r="C37" s="18"/>
      <c r="D37" s="14" t="s">
        <v>8</v>
      </c>
      <c r="E37" s="14"/>
      <c r="F37" s="16">
        <f>SUM(F25:F36)</f>
        <v>0</v>
      </c>
    </row>
    <row r="38" spans="1:6" x14ac:dyDescent="0.25">
      <c r="A38" s="18"/>
      <c r="B38" s="19"/>
      <c r="C38" s="18"/>
      <c r="D38" s="14" t="s">
        <v>9</v>
      </c>
      <c r="E38" s="14"/>
      <c r="F38" s="16">
        <f>F37*0.2</f>
        <v>0</v>
      </c>
    </row>
    <row r="39" spans="1:6" x14ac:dyDescent="0.25">
      <c r="A39" s="18"/>
      <c r="B39" s="19"/>
      <c r="C39" s="18"/>
      <c r="D39" s="14" t="s">
        <v>10</v>
      </c>
      <c r="E39" s="14"/>
      <c r="F39" s="16">
        <f>F37+F38</f>
        <v>0</v>
      </c>
    </row>
    <row r="40" spans="1:6" ht="15.75" thickBot="1" x14ac:dyDescent="0.3"/>
    <row r="41" spans="1:6" ht="16.5" thickBot="1" x14ac:dyDescent="0.3">
      <c r="A41" s="20" t="s">
        <v>69</v>
      </c>
      <c r="B41" s="21"/>
      <c r="C41" s="21"/>
      <c r="D41" s="21"/>
      <c r="E41" s="21"/>
      <c r="F41" s="22"/>
    </row>
    <row r="43" spans="1:6" x14ac:dyDescent="0.25">
      <c r="A43" s="14" t="s">
        <v>13</v>
      </c>
      <c r="B43" s="17" t="s">
        <v>17</v>
      </c>
      <c r="C43" s="14" t="s">
        <v>21</v>
      </c>
      <c r="D43" s="14"/>
      <c r="E43" s="14"/>
      <c r="F43" s="16">
        <f>D43*E43</f>
        <v>0</v>
      </c>
    </row>
    <row r="44" spans="1:6" x14ac:dyDescent="0.25">
      <c r="A44" s="14" t="s">
        <v>14</v>
      </c>
      <c r="B44" s="17" t="s">
        <v>26</v>
      </c>
      <c r="C44" s="14" t="s">
        <v>16</v>
      </c>
      <c r="D44" s="14"/>
      <c r="E44" s="14"/>
      <c r="F44" s="16">
        <f t="shared" ref="F44:F48" si="2">D44*E44</f>
        <v>0</v>
      </c>
    </row>
    <row r="45" spans="1:6" x14ac:dyDescent="0.25">
      <c r="A45" s="14" t="s">
        <v>15</v>
      </c>
      <c r="B45" s="17" t="s">
        <v>24</v>
      </c>
      <c r="C45" s="14" t="s">
        <v>16</v>
      </c>
      <c r="D45" s="14"/>
      <c r="E45" s="14"/>
      <c r="F45" s="16">
        <f t="shared" si="2"/>
        <v>0</v>
      </c>
    </row>
    <row r="46" spans="1:6" x14ac:dyDescent="0.25">
      <c r="A46" s="14" t="s">
        <v>55</v>
      </c>
      <c r="B46" s="17" t="s">
        <v>52</v>
      </c>
      <c r="C46" s="14" t="s">
        <v>21</v>
      </c>
      <c r="D46" s="14"/>
      <c r="E46" s="14"/>
      <c r="F46" s="16">
        <f t="shared" si="2"/>
        <v>0</v>
      </c>
    </row>
    <row r="47" spans="1:6" ht="30" x14ac:dyDescent="0.25">
      <c r="A47" s="14" t="s">
        <v>56</v>
      </c>
      <c r="B47" s="17" t="s">
        <v>53</v>
      </c>
      <c r="C47" s="14" t="s">
        <v>16</v>
      </c>
      <c r="D47" s="14"/>
      <c r="E47" s="14"/>
      <c r="F47" s="16">
        <f t="shared" si="2"/>
        <v>0</v>
      </c>
    </row>
    <row r="48" spans="1:6" ht="30" x14ac:dyDescent="0.25">
      <c r="A48" s="14" t="s">
        <v>57</v>
      </c>
      <c r="B48" s="17" t="s">
        <v>54</v>
      </c>
      <c r="C48" s="14" t="s">
        <v>16</v>
      </c>
      <c r="D48" s="14"/>
      <c r="E48" s="14"/>
      <c r="F48" s="16">
        <f t="shared" si="2"/>
        <v>0</v>
      </c>
    </row>
    <row r="49" spans="1:6" x14ac:dyDescent="0.25">
      <c r="A49" s="18"/>
      <c r="B49" s="19"/>
      <c r="C49" s="18"/>
      <c r="D49" s="14" t="s">
        <v>8</v>
      </c>
      <c r="E49" s="14"/>
      <c r="F49" s="16">
        <f>SUM(F43:F48)</f>
        <v>0</v>
      </c>
    </row>
    <row r="50" spans="1:6" x14ac:dyDescent="0.25">
      <c r="A50" s="18"/>
      <c r="B50" s="19"/>
      <c r="C50" s="18"/>
      <c r="D50" s="14" t="s">
        <v>9</v>
      </c>
      <c r="E50" s="14"/>
      <c r="F50" s="16">
        <f>F49*0.2</f>
        <v>0</v>
      </c>
    </row>
    <row r="51" spans="1:6" x14ac:dyDescent="0.25">
      <c r="A51" s="18"/>
      <c r="B51" s="19"/>
      <c r="C51" s="18"/>
      <c r="D51" s="14" t="s">
        <v>10</v>
      </c>
      <c r="E51" s="14"/>
      <c r="F51" s="16">
        <f>F49+F50</f>
        <v>0</v>
      </c>
    </row>
    <row r="52" spans="1:6" ht="15.75" thickBot="1" x14ac:dyDescent="0.3"/>
    <row r="53" spans="1:6" ht="16.5" thickBot="1" x14ac:dyDescent="0.3">
      <c r="A53" s="20" t="s">
        <v>70</v>
      </c>
      <c r="B53" s="21"/>
      <c r="C53" s="21"/>
      <c r="D53" s="21"/>
      <c r="E53" s="21"/>
      <c r="F53" s="22"/>
    </row>
    <row r="55" spans="1:6" x14ac:dyDescent="0.25">
      <c r="A55" s="14" t="s">
        <v>58</v>
      </c>
      <c r="B55" s="17" t="s">
        <v>35</v>
      </c>
      <c r="C55" s="14" t="s">
        <v>21</v>
      </c>
      <c r="D55" s="14"/>
      <c r="E55" s="14"/>
      <c r="F55" s="16">
        <f>D55*E55</f>
        <v>0</v>
      </c>
    </row>
    <row r="56" spans="1:6" ht="30" x14ac:dyDescent="0.25">
      <c r="A56" s="14" t="s">
        <v>59</v>
      </c>
      <c r="B56" s="17" t="s">
        <v>38</v>
      </c>
      <c r="C56" s="14" t="s">
        <v>16</v>
      </c>
      <c r="D56" s="14"/>
      <c r="E56" s="14"/>
      <c r="F56" s="16">
        <f t="shared" ref="F56:F60" si="3">D56*E56</f>
        <v>0</v>
      </c>
    </row>
    <row r="57" spans="1:6" ht="30" x14ac:dyDescent="0.25">
      <c r="A57" s="14" t="s">
        <v>60</v>
      </c>
      <c r="B57" s="17" t="s">
        <v>41</v>
      </c>
      <c r="C57" s="14" t="s">
        <v>16</v>
      </c>
      <c r="D57" s="14"/>
      <c r="E57" s="14"/>
      <c r="F57" s="16">
        <f t="shared" si="3"/>
        <v>0</v>
      </c>
    </row>
    <row r="58" spans="1:6" ht="30" x14ac:dyDescent="0.25">
      <c r="A58" s="14" t="s">
        <v>61</v>
      </c>
      <c r="B58" s="17" t="s">
        <v>34</v>
      </c>
      <c r="C58" s="14" t="s">
        <v>21</v>
      </c>
      <c r="D58" s="14"/>
      <c r="E58" s="14"/>
      <c r="F58" s="16">
        <f t="shared" si="3"/>
        <v>0</v>
      </c>
    </row>
    <row r="59" spans="1:6" ht="30" x14ac:dyDescent="0.25">
      <c r="A59" s="14" t="s">
        <v>62</v>
      </c>
      <c r="B59" s="17" t="s">
        <v>37</v>
      </c>
      <c r="C59" s="14" t="s">
        <v>16</v>
      </c>
      <c r="D59" s="14"/>
      <c r="E59" s="14"/>
      <c r="F59" s="16">
        <f t="shared" si="3"/>
        <v>0</v>
      </c>
    </row>
    <row r="60" spans="1:6" ht="30" x14ac:dyDescent="0.25">
      <c r="A60" s="14" t="s">
        <v>63</v>
      </c>
      <c r="B60" s="17" t="s">
        <v>40</v>
      </c>
      <c r="C60" s="14" t="s">
        <v>16</v>
      </c>
      <c r="D60" s="14"/>
      <c r="E60" s="14"/>
      <c r="F60" s="16">
        <f t="shared" si="3"/>
        <v>0</v>
      </c>
    </row>
    <row r="61" spans="1:6" x14ac:dyDescent="0.25">
      <c r="A61" s="18"/>
      <c r="B61" s="19"/>
      <c r="C61" s="18"/>
      <c r="D61" s="14" t="s">
        <v>8</v>
      </c>
      <c r="E61" s="14"/>
      <c r="F61" s="16">
        <f>SUM(F55:F60)</f>
        <v>0</v>
      </c>
    </row>
    <row r="62" spans="1:6" x14ac:dyDescent="0.25">
      <c r="A62" s="18"/>
      <c r="B62" s="19"/>
      <c r="C62" s="18"/>
      <c r="D62" s="14" t="s">
        <v>9</v>
      </c>
      <c r="E62" s="14"/>
      <c r="F62" s="16">
        <f>F61*0.2</f>
        <v>0</v>
      </c>
    </row>
    <row r="63" spans="1:6" x14ac:dyDescent="0.25">
      <c r="A63" s="18"/>
      <c r="B63" s="19"/>
      <c r="C63" s="18"/>
      <c r="D63" s="14" t="s">
        <v>10</v>
      </c>
      <c r="E63" s="14"/>
      <c r="F63" s="16">
        <f>F61+F62</f>
        <v>0</v>
      </c>
    </row>
  </sheetData>
  <mergeCells count="7">
    <mergeCell ref="A1:F1"/>
    <mergeCell ref="A23:F23"/>
    <mergeCell ref="A41:F41"/>
    <mergeCell ref="A53:F53"/>
    <mergeCell ref="A2:F2"/>
    <mergeCell ref="A4:F4"/>
    <mergeCell ref="A8:F8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54A5365A934C43B27E253D10CA40D5" ma:contentTypeVersion="8" ma:contentTypeDescription="Crée un document." ma:contentTypeScope="" ma:versionID="38a77e558bdaeb4b4a95a919f94d73a8">
  <xsd:schema xmlns:xsd="http://www.w3.org/2001/XMLSchema" xmlns:xs="http://www.w3.org/2001/XMLSchema" xmlns:p="http://schemas.microsoft.com/office/2006/metadata/properties" xmlns:ns2="c7ac6b54-a749-4b6a-8e4c-5fdf2542bee9" targetNamespace="http://schemas.microsoft.com/office/2006/metadata/properties" ma:root="true" ma:fieldsID="3b65ff578d0b6faaef4bb226306cceff" ns2:_="">
    <xsd:import namespace="c7ac6b54-a749-4b6a-8e4c-5fdf2542be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ac6b54-a749-4b6a-8e4c-5fdf2542b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BFAD1F-746A-4EFA-B966-E994C3FCF210}">
  <ds:schemaRefs>
    <ds:schemaRef ds:uri="http://purl.org/dc/dcmitype/"/>
    <ds:schemaRef ds:uri="http://schemas.microsoft.com/office/infopath/2007/PartnerControls"/>
    <ds:schemaRef ds:uri="c7ac6b54-a749-4b6a-8e4c-5fdf2542bee9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8689CE4-51F8-40E5-B4EC-782274AAE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ac6b54-a749-4b6a-8e4c-5fdf2542be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B21F6D-4D87-40A8-BAC2-45FFD27547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AC2023-07-Lot2_DQE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Antonini</dc:creator>
  <cp:lastModifiedBy>Clémence AURIEL</cp:lastModifiedBy>
  <dcterms:created xsi:type="dcterms:W3CDTF">2021-02-09T12:56:35Z</dcterms:created>
  <dcterms:modified xsi:type="dcterms:W3CDTF">2025-09-16T08:54:07Z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0x0101002754A5365A934C43B27E253D10CA40D5</vt:lpwstr>
  </property>
</Properties>
</file>